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erverfo\Бюджетный\Бюджет  района  на 2024-2026 гг\Первый проект на 2024-2026 г\"/>
    </mc:Choice>
  </mc:AlternateContent>
  <bookViews>
    <workbookView xWindow="120" yWindow="75" windowWidth="19095" windowHeight="11760"/>
  </bookViews>
  <sheets>
    <sheet name="Лист1" sheetId="1" r:id="rId1"/>
    <sheet name="Лист2" sheetId="2" r:id="rId2"/>
    <sheet name="Лист3" sheetId="3" r:id="rId3"/>
  </sheets>
  <calcPr calcId="152511"/>
</workbook>
</file>

<file path=xl/calcChain.xml><?xml version="1.0" encoding="utf-8"?>
<calcChain xmlns="http://schemas.openxmlformats.org/spreadsheetml/2006/main">
  <c r="C52" i="1" l="1"/>
  <c r="C37" i="1"/>
  <c r="C55" i="1" l="1"/>
</calcChain>
</file>

<file path=xl/sharedStrings.xml><?xml version="1.0" encoding="utf-8"?>
<sst xmlns="http://schemas.openxmlformats.org/spreadsheetml/2006/main" count="48" uniqueCount="48">
  <si>
    <t xml:space="preserve">                                Показатель</t>
  </si>
  <si>
    <t>Итого</t>
  </si>
  <si>
    <t>Субсидии</t>
  </si>
  <si>
    <t>Субсидии бюджетам муниципальных образований  Волгоградской области на реализацию мероприятий , связанных с организацией   освещения улично-дорожной сети  населенных  пунктов</t>
  </si>
  <si>
    <t>Субсидии  на обеспечение  сбалансированности  местных бюджетов бюджетам  муниципальных образований</t>
  </si>
  <si>
    <t>Субсидии бюджетам  муниципальных образований   для  решения  отдельных  вопросов  местного  значения в сфере  дополнительного  образования  детей</t>
  </si>
  <si>
    <t>Иные   межбюджетные  трансферты</t>
  </si>
  <si>
    <t xml:space="preserve">  Субвенции   </t>
  </si>
  <si>
    <t>Субвенция на осуществление образовательного процесса по реализации общеобразовательных программ дошкольного образования  муниципальными  дошкольными образовательными организациями</t>
  </si>
  <si>
    <t>Субвенции на осуществление образовательного процесса по реализации образовательных программ дошкольного образования муниципальными общеобразовательными организациями</t>
  </si>
  <si>
    <t>Субсидии бюджетам  муниципальных районов и городских округов Волгоградской  области на замену  кровли и выполнение необходимых  для этого работ в зданиях муниципальных образовательных организаций Волгоградской  области на 2021 год и на плановый  период 2022 и  2023 годов.</t>
  </si>
  <si>
    <t>Субсидия из областного бюджета беджетам муниципальных районов и городских округов Волгоградской области на софинансирование расходных обязательств муниципальных районов и городских округов Волгоградской области, возникающих при реализации мероприятий по  организации  бесплатного горячего питания обучающихся, получающих начальное общее образование в муниципальных  образовательных организациях Волгоградской области</t>
  </si>
  <si>
    <t xml:space="preserve">Субсидии бюджетам  муниципальных образований  Волгоградской области на реализацию мероприятий в сфере  дорожной деятельности </t>
  </si>
  <si>
    <t>Субвенция на  организацию и осуществление деятельности  по  опеке   и попечительству.</t>
  </si>
  <si>
    <t>Субсидии из областного  бюджета бюджетам  муниципальных  районов и городских округов Волгоградской  области на приобретение и замену осветительных приборов, а  также на выполнение необходимых для этого работ в зданиях муниципальных образовательных организаций  Волгоградской  области 2021год и на плановый  перид 2022 и 2023 годов.</t>
  </si>
  <si>
    <t>Субсидии из областного  бюджета бюджетам муниципальных  районов и городских  округов Волгоградской  области на  благоустройство площадок для проведения праздничных линеек и других  мероприятий в  муниципальных общеобразовательных организациях Волгоградской  области на 2021 год и на плановый период 2022 и 2023 годов.</t>
  </si>
  <si>
    <t xml:space="preserve">Расшифровка                                  </t>
  </si>
  <si>
    <t>Субсидия   из областного бюджета  бюджетам  муниципальных образований  Волгоградской области на содержание объектов благоустройства.</t>
  </si>
  <si>
    <t>Субсидии бюджетам муниципальных образований на реализацию проектов местных инициатив</t>
  </si>
  <si>
    <t>Субвенции бюджетам муниципальных районов и городских округов           на осуществление государственных полномочий по предоставлению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лицам, потерявшим в период обучения обоих родителей или единственного родителя</t>
  </si>
  <si>
    <t xml:space="preserve">Субвенции бюджетам муниципальных районов и городских округов на осуществление государственных полномочий по выплате вознаграждения за труд, причитающегося приемным родителям, патронатным воспитателям, и предоставлению приемным родителям мер социальной поддержки </t>
  </si>
  <si>
    <t xml:space="preserve"> Иные межбюджетные трансферты на обеспечение социальными гарантиями молодых специалистов, работающих в муниципальных учреждениях, расположенных в сельских поселениях и рабочих поселках Волгоградской области</t>
  </si>
  <si>
    <t>Субвенции на осуществление образовательного процесса по реализации общеобразовательных программ начального общего, основного общего, среднего общего образования муниципальными общеобразовательными организациями</t>
  </si>
  <si>
    <t>Субвенции на предоставление мер социальной поддержки по оплате жилого помещения  и коммунальных услуг специалистам учреждений культуры (библиотек, музеев, учреждений клубного типа) и учреждений кинематографии, работающим  и проживающим в сельской местности, рабочих поселках (поселках городского типа) на территории Волгоградской области</t>
  </si>
  <si>
    <t>Субвенции на предоставление мер социальной поддержки по оплате жилого помещения  и коммунальных услуг работникам библиотек и медицинским работникам образовательных организаций, работающим и проживающим в сельской населенных пунктах, рабочих поселках (поселках городского типа) в Волгоградской области</t>
  </si>
  <si>
    <t>Субвенции на на оплату  жилого помещения  и отдельных видов коммунальных услуг, предоставляемых педагогическим работникам образовательных организаций, проживающих в Волгоградской области и работающим в сельских населенных пунктах, рабочих поселках (поселках городского типа) на территории Волгоградской области</t>
  </si>
  <si>
    <t xml:space="preserve">Субвенции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 общеобразовательную программу дошкольного образования </t>
  </si>
  <si>
    <t>Субвенции на предоставление гражданам субсидий на оплату жилого помещения и коммунальных услуг в соответствии с Законом Волгоградской области от 12 декабря 2005 г. № 1145-ОД "О наделении органов местного самоуправления муниципальных районов и городских округов государственными полномочиями Волгоградской области по оказанию мер социальной поддержки населению по оплате жилья и коммунальных услуг"</t>
  </si>
  <si>
    <t>Субвенции на создание, исполнение функций и обеспечение деятельности муниципальных комиссий по  делам несовершеннолетних  и защите их прав</t>
  </si>
  <si>
    <t>Субвенции на реализацию Закона Волгоградской области от 02 декабря 2008 г. № 1792-ОД "О наделении органов местного самоуправления муниципальных образований в Волгоградской области государственными полномочиями по организационному  обеспечению  деятельности  территориаальных административных комиссий "</t>
  </si>
  <si>
    <t xml:space="preserve">Субвенции на осуществление  переданных органам местного самоуправления  полномочий Российской Федерации на государственную регистрацию актов гражданского состояния </t>
  </si>
  <si>
    <t>Субвенции на компенсацию выпадающих доходов  ресурсоснабжающих  организаций, связанных с применением ими льготных   тарифов (цен)  на коммунальные ресурсы (услуги) и техническую воду,поставляемые населению</t>
  </si>
  <si>
    <t>Субвенции на осуществление государственных полномочий Волгоградской области по  хранению, комплектованию, учету  и использованию  архивных документов и архивных фондов, отнесенных к составу архивного фонда Волгоградской области</t>
  </si>
  <si>
    <t>Субвенции бюджетам муниципальных районов и городских округов на финансовое обеспечение  отдельных государственных полномочий  Волгоградской области  по обеспечению жилыми помещениями детей-сирот  и детей, оставшихся без попечения родителей, лиц из числа детей- сирот, оставшихся без попечения родителей.</t>
  </si>
  <si>
    <t>Субсидии на организацию отдыха детей в каникулярный период в лагерях дневного пребывания на базе муниципальных образовательных организаций Волгоградской области</t>
  </si>
  <si>
    <t>Субвенции на осуществление государственных полномочий Волгоградской области  в области обращения с животными в части реализации мероприятий  при осуществлении деятельности по обращению с животными без владельцев</t>
  </si>
  <si>
    <t>Субвенция бюджетам муниципальных районов и городских округов Волгоградской области на осуществление органами местного самоуправления Волгоградской области государственных полномочий по увековечению памяти погибших при защите отечества на территории Волгоградской области</t>
  </si>
  <si>
    <t xml:space="preserve">Субвенция на осуществление органами местного самоуправления Волгоградской области государственных полномочий по контролю за проведением поисковой работы на территории Волгоградской области </t>
  </si>
  <si>
    <t>Субсидии бюджетам  муниципальных  районов и городских округов Волгоградской  области  на софинансирование  расходных   обязательств, возникающих в всязи с доведением до сведения  жителей  муниципальных  районов и (или)  городских  округов Волгоградской  области  официальной информации о социально-экономическом и культурном развитии муниципального района и городского округа Волгоградской области, о развитии его общественной инфраструктуры и иной официальной информации</t>
  </si>
  <si>
    <t>Иные  межбюджетные  трансферты бюджетам муниципальных образований на ежемесячное  денежной вознаграждение за классное  руководство педогогическим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</si>
  <si>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финансовой помощи Кумылженскому муниципальному району на  2024 год</t>
  </si>
  <si>
    <t xml:space="preserve"> план 2024 год</t>
  </si>
  <si>
    <t>Субвенция на осуществление полномочий  по составлению списков кандидитов в присяжнын заседетели  федеральных судов общей юрисдикции в Российской Федерации.</t>
  </si>
  <si>
    <t>Субсидия их областного бюджета   бюджетам  муниципальных образований Волгогрдской области  на обеспечение горячим питанием категорий  обучающихся по образовательным программам общего образования в муиципальных образовательных организациях, определенных  частью 2 статьи 46 Социального кодекса Волгоградской  области  от 31.12.2015 г. № 246-ОД</t>
  </si>
  <si>
    <t>Субсидии бюджетам  муниципальных образований  для решения отдельных вопросов  местного значения в сфере дополнительного образования  детей в сфере управления  БПЛА.</t>
  </si>
  <si>
    <t xml:space="preserve"> тыс.руб.</t>
  </si>
  <si>
    <t>Приложение  13</t>
  </si>
  <si>
    <t>к решению Кумылженской районной Думы " О бюджете Кумылженского муниципального района на 2024 и плановый период 2025 и 2026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</si>
</sst>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charset val="204"/>
      <scheme val="minor"/>
    </font>
    <font>
      <u/>
      <sz val="11"/>
      <color theme="10"/>
      <name val="Calibri"/>
      <family val="2"/>
      <charset val="204"/>
    </font>
    <font>
      <sz val="11"/>
      <color theme="1"/>
      <name val="Times New Roman"/>
      <family val="1"/>
      <charset val="204"/>
    </font>
    <font>
      <sz val="10"/>
      <color theme="1"/>
      <name val="Times New Roman"/>
      <family val="1"/>
      <charset val="204"/>
    </font>
    <font>
      <b/>
      <sz val="14"/>
      <color theme="1"/>
      <name val="Times New Roman"/>
      <family val="1"/>
      <charset val="204"/>
    </font>
    <font>
      <b/>
      <sz val="14"/>
      <color rgb="FF000000"/>
      <name val="Times New Roman"/>
      <family val="1"/>
      <charset val="204"/>
    </font>
    <font>
      <sz val="11"/>
      <color theme="1"/>
      <name val="Arial"/>
      <family val="2"/>
      <charset val="204"/>
    </font>
    <font>
      <b/>
      <sz val="11"/>
      <color theme="1"/>
      <name val="Arial"/>
      <family val="2"/>
      <charset val="204"/>
    </font>
    <font>
      <sz val="11"/>
      <color rgb="FF000000"/>
      <name val="Arial"/>
      <family val="2"/>
      <charset val="204"/>
    </font>
    <font>
      <b/>
      <sz val="11"/>
      <name val="Arial"/>
      <family val="2"/>
      <charset val="204"/>
    </font>
    <font>
      <sz val="11"/>
      <name val="Arial"/>
      <family val="2"/>
      <charset val="204"/>
    </font>
    <font>
      <b/>
      <sz val="14"/>
      <color theme="1"/>
      <name val="Arial"/>
      <family val="2"/>
      <charset val="204"/>
    </font>
  </fonts>
  <fills count="2">
    <fill>
      <patternFill patternType="none"/>
    </fill>
    <fill>
      <patternFill patternType="gray125"/>
    </fill>
  </fills>
  <borders count="14">
    <border>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diagonal/>
    </border>
    <border>
      <left style="thin">
        <color indexed="64"/>
      </left>
      <right/>
      <top style="thin">
        <color indexed="64"/>
      </top>
      <bottom/>
      <diagonal/>
    </border>
    <border>
      <left style="medium">
        <color indexed="64"/>
      </left>
      <right/>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63">
    <xf numFmtId="0" fontId="0" fillId="0" borderId="0" xfId="0"/>
    <xf numFmtId="2" fontId="0" fillId="0" borderId="0" xfId="0" applyNumberFormat="1"/>
    <xf numFmtId="0" fontId="3" fillId="0" borderId="0" xfId="0" applyFont="1"/>
    <xf numFmtId="0" fontId="2" fillId="0" borderId="0" xfId="0" applyFont="1" applyAlignment="1">
      <alignment horizontal="justify"/>
    </xf>
    <xf numFmtId="2" fontId="0" fillId="0" borderId="0" xfId="0" applyNumberFormat="1" applyFont="1"/>
    <xf numFmtId="0" fontId="0" fillId="0" borderId="0" xfId="0" applyAlignment="1">
      <alignment horizontal="center"/>
    </xf>
    <xf numFmtId="0" fontId="3" fillId="0" borderId="0" xfId="0" applyFont="1" applyAlignment="1">
      <alignment horizontal="center"/>
    </xf>
    <xf numFmtId="4" fontId="0" fillId="0" borderId="0" xfId="0" applyNumberFormat="1"/>
    <xf numFmtId="0" fontId="5" fillId="0" borderId="0" xfId="0" applyFont="1"/>
    <xf numFmtId="0" fontId="0" fillId="0" borderId="0" xfId="0" applyBorder="1"/>
    <xf numFmtId="0" fontId="4" fillId="0" borderId="0" xfId="0" applyFont="1"/>
    <xf numFmtId="0" fontId="6" fillId="0" borderId="0" xfId="0" applyFont="1" applyAlignment="1">
      <alignment horizontal="center"/>
    </xf>
    <xf numFmtId="0" fontId="6" fillId="0" borderId="0" xfId="0" applyFont="1"/>
    <xf numFmtId="0" fontId="6" fillId="0" borderId="0" xfId="0" applyFont="1" applyAlignment="1"/>
    <xf numFmtId="0" fontId="6" fillId="0" borderId="0" xfId="0" applyFont="1" applyAlignment="1">
      <alignment horizontal="right"/>
    </xf>
    <xf numFmtId="0" fontId="7" fillId="0" borderId="0" xfId="0" applyFont="1" applyBorder="1" applyAlignment="1">
      <alignment horizontal="center"/>
    </xf>
    <xf numFmtId="0" fontId="6" fillId="0" borderId="7" xfId="0" applyFont="1" applyBorder="1" applyAlignment="1">
      <alignment horizontal="center" vertical="top" wrapText="1"/>
    </xf>
    <xf numFmtId="0" fontId="7" fillId="0" borderId="7" xfId="0" applyFont="1" applyBorder="1" applyAlignment="1">
      <alignment vertical="top" wrapText="1"/>
    </xf>
    <xf numFmtId="0" fontId="7" fillId="0" borderId="7" xfId="0" applyFont="1" applyBorder="1" applyAlignment="1">
      <alignment horizontal="center" vertical="top" wrapText="1"/>
    </xf>
    <xf numFmtId="0" fontId="7" fillId="0" borderId="5" xfId="0" applyFont="1" applyBorder="1" applyAlignment="1">
      <alignment vertical="top" wrapText="1"/>
    </xf>
    <xf numFmtId="4" fontId="7" fillId="0" borderId="2" xfId="0" applyNumberFormat="1" applyFont="1" applyBorder="1" applyAlignment="1">
      <alignment horizontal="center" wrapText="1"/>
    </xf>
    <xf numFmtId="0" fontId="6" fillId="0" borderId="3" xfId="0" applyFont="1" applyBorder="1" applyAlignment="1">
      <alignment horizontal="center" vertical="top" wrapText="1"/>
    </xf>
    <xf numFmtId="0" fontId="6" fillId="0" borderId="5" xfId="0" applyFont="1" applyBorder="1" applyAlignment="1">
      <alignment vertical="top" wrapText="1"/>
    </xf>
    <xf numFmtId="4" fontId="6" fillId="0" borderId="2" xfId="0" applyNumberFormat="1" applyFont="1" applyBorder="1" applyAlignment="1">
      <alignment horizontal="center" wrapText="1"/>
    </xf>
    <xf numFmtId="0" fontId="6" fillId="0" borderId="9" xfId="0" applyFont="1" applyBorder="1" applyAlignment="1">
      <alignment horizontal="center" vertical="top" wrapText="1"/>
    </xf>
    <xf numFmtId="0" fontId="6" fillId="0" borderId="3" xfId="0" applyFont="1" applyBorder="1" applyAlignment="1">
      <alignment wrapText="1"/>
    </xf>
    <xf numFmtId="4" fontId="6" fillId="0" borderId="4" xfId="0" applyNumberFormat="1" applyFont="1" applyBorder="1" applyAlignment="1">
      <alignment horizontal="center" wrapText="1"/>
    </xf>
    <xf numFmtId="0" fontId="6" fillId="0" borderId="10" xfId="0" applyFont="1" applyBorder="1" applyAlignment="1">
      <alignment horizontal="center" vertical="top" wrapText="1"/>
    </xf>
    <xf numFmtId="0" fontId="6" fillId="0" borderId="6" xfId="0" applyFont="1" applyBorder="1" applyAlignment="1">
      <alignment vertical="top" wrapText="1"/>
    </xf>
    <xf numFmtId="0" fontId="6" fillId="0" borderId="3" xfId="0" applyFont="1" applyBorder="1" applyAlignment="1">
      <alignment vertical="top" wrapText="1"/>
    </xf>
    <xf numFmtId="4" fontId="6" fillId="0" borderId="3" xfId="0" applyNumberFormat="1" applyFont="1" applyBorder="1" applyAlignment="1">
      <alignment horizontal="center" wrapText="1"/>
    </xf>
    <xf numFmtId="0" fontId="6" fillId="0" borderId="0" xfId="0" applyFont="1" applyBorder="1" applyAlignment="1">
      <alignment horizontal="center" vertical="top" wrapText="1"/>
    </xf>
    <xf numFmtId="0" fontId="6" fillId="0" borderId="0" xfId="0" applyFont="1" applyBorder="1" applyAlignment="1">
      <alignment vertical="top" wrapText="1"/>
    </xf>
    <xf numFmtId="4" fontId="6" fillId="0" borderId="0" xfId="0" applyNumberFormat="1" applyFont="1" applyBorder="1" applyAlignment="1">
      <alignment horizontal="center" wrapText="1"/>
    </xf>
    <xf numFmtId="0" fontId="6" fillId="0" borderId="8" xfId="0" applyFont="1" applyBorder="1" applyAlignment="1">
      <alignment horizontal="center" vertical="top" wrapText="1"/>
    </xf>
    <xf numFmtId="4" fontId="8" fillId="0" borderId="2" xfId="0" applyNumberFormat="1" applyFont="1" applyBorder="1" applyAlignment="1">
      <alignment horizontal="center" wrapText="1"/>
    </xf>
    <xf numFmtId="0" fontId="7" fillId="0" borderId="8" xfId="0" applyFont="1" applyBorder="1" applyAlignment="1">
      <alignment horizontal="center" vertical="top" wrapText="1"/>
    </xf>
    <xf numFmtId="0" fontId="7" fillId="0" borderId="3" xfId="0" applyFont="1" applyBorder="1" applyAlignment="1">
      <alignment horizontal="center" vertical="top" wrapText="1"/>
    </xf>
    <xf numFmtId="0" fontId="6" fillId="0" borderId="11" xfId="0" applyFont="1" applyBorder="1" applyAlignment="1">
      <alignment vertical="top" wrapText="1"/>
    </xf>
    <xf numFmtId="0" fontId="7" fillId="0" borderId="3" xfId="0" applyFont="1" applyBorder="1" applyAlignment="1">
      <alignment horizontal="center" vertical="center" wrapText="1"/>
    </xf>
    <xf numFmtId="0" fontId="9" fillId="0" borderId="3" xfId="1" applyFont="1" applyBorder="1" applyAlignment="1" applyProtection="1">
      <alignment horizontal="center" vertical="center"/>
    </xf>
    <xf numFmtId="0" fontId="6" fillId="0" borderId="3" xfId="0" applyFont="1" applyBorder="1" applyAlignment="1">
      <alignment horizontal="center" vertical="center" wrapText="1"/>
    </xf>
    <xf numFmtId="0" fontId="10" fillId="0" borderId="3" xfId="1" applyFont="1" applyBorder="1" applyAlignment="1" applyProtection="1">
      <alignment horizontal="left" vertical="center" wrapText="1"/>
    </xf>
    <xf numFmtId="0" fontId="7" fillId="0" borderId="12" xfId="0" applyFont="1" applyBorder="1" applyAlignment="1">
      <alignment horizontal="center" vertical="top" wrapText="1"/>
    </xf>
    <xf numFmtId="4" fontId="6" fillId="0" borderId="1" xfId="0" applyNumberFormat="1" applyFont="1" applyBorder="1" applyAlignment="1">
      <alignment horizontal="center" wrapText="1"/>
    </xf>
    <xf numFmtId="4" fontId="7" fillId="0" borderId="2" xfId="0" applyNumberFormat="1" applyFont="1" applyBorder="1" applyAlignment="1">
      <alignment horizontal="center" vertical="center" wrapText="1"/>
    </xf>
    <xf numFmtId="4" fontId="6" fillId="0" borderId="2" xfId="0" applyNumberFormat="1" applyFont="1" applyBorder="1" applyAlignment="1">
      <alignment horizontal="center" vertical="center" wrapText="1"/>
    </xf>
    <xf numFmtId="4" fontId="6" fillId="0" borderId="3" xfId="0" applyNumberFormat="1" applyFont="1" applyBorder="1" applyAlignment="1">
      <alignment horizontal="center" vertical="center" wrapText="1"/>
    </xf>
    <xf numFmtId="0" fontId="6" fillId="0" borderId="7" xfId="0" applyFont="1" applyBorder="1" applyAlignment="1">
      <alignment horizontal="left" vertical="top" wrapText="1"/>
    </xf>
    <xf numFmtId="4" fontId="6" fillId="0" borderId="7" xfId="0" applyNumberFormat="1" applyFont="1" applyBorder="1" applyAlignment="1">
      <alignment horizontal="center" wrapText="1"/>
    </xf>
    <xf numFmtId="0" fontId="11" fillId="0" borderId="8" xfId="0" applyFont="1" applyBorder="1" applyAlignment="1">
      <alignment horizontal="center" vertical="top" wrapText="1"/>
    </xf>
    <xf numFmtId="0" fontId="11" fillId="0" borderId="7" xfId="0" applyFont="1" applyBorder="1" applyAlignment="1">
      <alignment wrapText="1"/>
    </xf>
    <xf numFmtId="4" fontId="11" fillId="0" borderId="7" xfId="0" applyNumberFormat="1" applyFont="1" applyBorder="1" applyAlignment="1">
      <alignment horizontal="center" wrapText="1"/>
    </xf>
    <xf numFmtId="0" fontId="6" fillId="0" borderId="7" xfId="0" applyFont="1" applyBorder="1" applyAlignment="1">
      <alignment vertical="top" wrapText="1"/>
    </xf>
    <xf numFmtId="0" fontId="7" fillId="0" borderId="13" xfId="0" applyFont="1" applyBorder="1" applyAlignment="1">
      <alignment horizontal="center" vertical="top" wrapText="1"/>
    </xf>
    <xf numFmtId="0" fontId="6" fillId="0" borderId="9" xfId="0" applyFont="1" applyBorder="1" applyAlignment="1">
      <alignment vertical="top" wrapText="1"/>
    </xf>
    <xf numFmtId="4" fontId="6" fillId="0" borderId="6" xfId="0" applyNumberFormat="1" applyFont="1" applyBorder="1" applyAlignment="1">
      <alignment horizontal="center" wrapText="1"/>
    </xf>
    <xf numFmtId="4" fontId="7" fillId="0" borderId="5" xfId="0" applyNumberFormat="1" applyFont="1" applyBorder="1" applyAlignment="1">
      <alignment horizontal="center" wrapText="1"/>
    </xf>
    <xf numFmtId="0" fontId="7" fillId="0" borderId="0" xfId="0" applyFont="1" applyBorder="1" applyAlignment="1">
      <alignment horizontal="center" vertical="top" wrapText="1"/>
    </xf>
    <xf numFmtId="0" fontId="6" fillId="0" borderId="0" xfId="0" applyFont="1" applyAlignment="1">
      <alignment horizontal="left" wrapText="1"/>
    </xf>
    <xf numFmtId="0" fontId="7" fillId="0" borderId="0" xfId="0" applyFont="1" applyAlignment="1">
      <alignment horizontal="center"/>
    </xf>
    <xf numFmtId="0" fontId="6" fillId="0" borderId="0" xfId="0" applyFont="1" applyAlignment="1">
      <alignment horizontal="left" wrapText="1"/>
    </xf>
    <xf numFmtId="0" fontId="7" fillId="0" borderId="0" xfId="0" applyFont="1" applyBorder="1" applyAlignment="1">
      <alignment horizontal="center" wrapText="1"/>
    </xf>
  </cellXfs>
  <cellStyles count="2">
    <cellStyle name="Гиперссылка" xfId="1"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66"/>
  <sheetViews>
    <sheetView tabSelected="1" workbookViewId="0">
      <selection activeCell="A8" sqref="A8:C8"/>
    </sheetView>
  </sheetViews>
  <sheetFormatPr defaultRowHeight="15" x14ac:dyDescent="0.25"/>
  <cols>
    <col min="1" max="1" width="4.85546875" style="5" customWidth="1"/>
    <col min="2" max="2" width="59.7109375" customWidth="1"/>
    <col min="3" max="3" width="36" customWidth="1"/>
    <col min="4" max="4" width="18.42578125" customWidth="1"/>
  </cols>
  <sheetData>
    <row r="1" spans="1:4" x14ac:dyDescent="0.25">
      <c r="A1" s="11"/>
      <c r="B1" s="12"/>
      <c r="C1" s="12" t="s">
        <v>46</v>
      </c>
    </row>
    <row r="2" spans="1:4" ht="28.5" customHeight="1" x14ac:dyDescent="0.25">
      <c r="A2" s="13"/>
      <c r="B2" s="13"/>
      <c r="C2" s="61" t="s">
        <v>47</v>
      </c>
    </row>
    <row r="3" spans="1:4" ht="17.25" customHeight="1" x14ac:dyDescent="0.25">
      <c r="A3" s="11"/>
      <c r="B3" s="13"/>
      <c r="C3" s="61"/>
    </row>
    <row r="4" spans="1:4" ht="15" hidden="1" customHeight="1" x14ac:dyDescent="0.25">
      <c r="A4" s="11"/>
      <c r="B4" s="13"/>
      <c r="C4" s="61"/>
    </row>
    <row r="5" spans="1:4" ht="15" hidden="1" customHeight="1" x14ac:dyDescent="0.25">
      <c r="A5" s="11"/>
      <c r="B5" s="14"/>
      <c r="C5" s="61"/>
    </row>
    <row r="6" spans="1:4" ht="16.5" customHeight="1" x14ac:dyDescent="0.25">
      <c r="A6" s="11"/>
      <c r="B6" s="11"/>
      <c r="C6" s="61"/>
    </row>
    <row r="7" spans="1:4" ht="0.75" customHeight="1" x14ac:dyDescent="0.25">
      <c r="A7" s="11"/>
      <c r="B7" s="11"/>
      <c r="C7" s="59"/>
    </row>
    <row r="8" spans="1:4" ht="20.25" customHeight="1" x14ac:dyDescent="0.25">
      <c r="A8" s="60" t="s">
        <v>16</v>
      </c>
      <c r="B8" s="60"/>
      <c r="C8" s="60"/>
    </row>
    <row r="9" spans="1:4" ht="10.5" customHeight="1" x14ac:dyDescent="0.25">
      <c r="A9" s="62" t="s">
        <v>40</v>
      </c>
      <c r="B9" s="62"/>
      <c r="C9" s="62"/>
    </row>
    <row r="10" spans="1:4" ht="4.5" customHeight="1" x14ac:dyDescent="0.25">
      <c r="A10" s="62"/>
      <c r="B10" s="62"/>
      <c r="C10" s="62"/>
    </row>
    <row r="11" spans="1:4" ht="24" customHeight="1" x14ac:dyDescent="0.25">
      <c r="A11" s="15"/>
      <c r="B11" s="15"/>
      <c r="C11" s="15" t="s">
        <v>45</v>
      </c>
    </row>
    <row r="12" spans="1:4" ht="28.5" customHeight="1" x14ac:dyDescent="0.25">
      <c r="A12" s="16"/>
      <c r="B12" s="17" t="s">
        <v>0</v>
      </c>
      <c r="C12" s="18" t="s">
        <v>41</v>
      </c>
    </row>
    <row r="13" spans="1:4" ht="20.25" customHeight="1" thickBot="1" x14ac:dyDescent="0.3">
      <c r="A13" s="11">
        <v>1</v>
      </c>
      <c r="B13" s="19" t="s">
        <v>7</v>
      </c>
      <c r="C13" s="20">
        <v>233623.8</v>
      </c>
      <c r="D13" s="7"/>
    </row>
    <row r="14" spans="1:4" ht="22.5" customHeight="1" thickBot="1" x14ac:dyDescent="0.3">
      <c r="A14" s="21"/>
      <c r="B14" s="22"/>
      <c r="C14" s="23"/>
    </row>
    <row r="15" spans="1:4" ht="90.75" customHeight="1" thickBot="1" x14ac:dyDescent="0.3">
      <c r="A15" s="24"/>
      <c r="B15" s="25" t="s">
        <v>20</v>
      </c>
      <c r="C15" s="26">
        <v>7079.8</v>
      </c>
    </row>
    <row r="16" spans="1:4" ht="126.75" customHeight="1" thickBot="1" x14ac:dyDescent="0.3">
      <c r="A16" s="27"/>
      <c r="B16" s="25" t="s">
        <v>19</v>
      </c>
      <c r="C16" s="26">
        <v>8302</v>
      </c>
    </row>
    <row r="17" spans="1:6" ht="73.5" customHeight="1" thickBot="1" x14ac:dyDescent="0.3">
      <c r="A17" s="27"/>
      <c r="B17" s="28" t="s">
        <v>22</v>
      </c>
      <c r="C17" s="26">
        <v>172172.9</v>
      </c>
    </row>
    <row r="18" spans="1:6" ht="77.25" customHeight="1" thickBot="1" x14ac:dyDescent="0.3">
      <c r="A18" s="27"/>
      <c r="B18" s="28" t="s">
        <v>26</v>
      </c>
      <c r="C18" s="26">
        <v>480</v>
      </c>
    </row>
    <row r="19" spans="1:6" ht="118.5" customHeight="1" thickBot="1" x14ac:dyDescent="0.3">
      <c r="A19" s="27"/>
      <c r="B19" s="29" t="s">
        <v>27</v>
      </c>
      <c r="C19" s="26">
        <v>9387.9</v>
      </c>
    </row>
    <row r="20" spans="1:6" ht="109.5" customHeight="1" thickBot="1" x14ac:dyDescent="0.3">
      <c r="A20" s="21"/>
      <c r="B20" s="29" t="s">
        <v>23</v>
      </c>
      <c r="C20" s="30">
        <v>1495.6</v>
      </c>
    </row>
    <row r="21" spans="1:6" s="9" customFormat="1" ht="4.5" customHeight="1" thickBot="1" x14ac:dyDescent="0.3">
      <c r="A21" s="31"/>
      <c r="B21" s="32"/>
      <c r="C21" s="33"/>
    </row>
    <row r="22" spans="1:6" ht="71.25" customHeight="1" thickBot="1" x14ac:dyDescent="0.35">
      <c r="A22" s="21"/>
      <c r="B22" s="25" t="s">
        <v>37</v>
      </c>
      <c r="C22" s="30">
        <v>145</v>
      </c>
      <c r="F22" s="10"/>
    </row>
    <row r="23" spans="1:6" ht="102.75" customHeight="1" thickBot="1" x14ac:dyDescent="0.35">
      <c r="A23" s="24"/>
      <c r="B23" s="22" t="s">
        <v>24</v>
      </c>
      <c r="C23" s="23">
        <v>70.900000000000006</v>
      </c>
      <c r="F23" s="10"/>
    </row>
    <row r="24" spans="1:6" ht="96.75" customHeight="1" thickBot="1" x14ac:dyDescent="0.3">
      <c r="A24" s="24"/>
      <c r="B24" s="29" t="s">
        <v>25</v>
      </c>
      <c r="C24" s="26">
        <v>4536</v>
      </c>
    </row>
    <row r="25" spans="1:6" ht="48.75" customHeight="1" thickBot="1" x14ac:dyDescent="0.3">
      <c r="A25" s="24"/>
      <c r="B25" s="29" t="s">
        <v>28</v>
      </c>
      <c r="C25" s="26">
        <v>394</v>
      </c>
    </row>
    <row r="26" spans="1:6" ht="91.5" customHeight="1" thickBot="1" x14ac:dyDescent="0.3">
      <c r="A26" s="24"/>
      <c r="B26" s="29" t="s">
        <v>29</v>
      </c>
      <c r="C26" s="26">
        <v>373.2</v>
      </c>
    </row>
    <row r="27" spans="1:6" ht="61.5" customHeight="1" thickBot="1" x14ac:dyDescent="0.3">
      <c r="A27" s="34"/>
      <c r="B27" s="22" t="s">
        <v>30</v>
      </c>
      <c r="C27" s="35">
        <v>1105.5</v>
      </c>
    </row>
    <row r="28" spans="1:6" ht="57" customHeight="1" thickBot="1" x14ac:dyDescent="0.3">
      <c r="A28" s="34"/>
      <c r="B28" s="22" t="s">
        <v>9</v>
      </c>
      <c r="C28" s="35">
        <v>6596.6</v>
      </c>
    </row>
    <row r="29" spans="1:6" ht="69" customHeight="1" thickBot="1" x14ac:dyDescent="0.3">
      <c r="A29" s="34"/>
      <c r="B29" s="22" t="s">
        <v>8</v>
      </c>
      <c r="C29" s="35">
        <v>17973</v>
      </c>
    </row>
    <row r="30" spans="1:6" ht="36" customHeight="1" thickBot="1" x14ac:dyDescent="0.3">
      <c r="A30" s="36"/>
      <c r="B30" s="22" t="s">
        <v>13</v>
      </c>
      <c r="C30" s="23">
        <v>1195.8</v>
      </c>
    </row>
    <row r="31" spans="1:6" ht="93" customHeight="1" thickBot="1" x14ac:dyDescent="0.3">
      <c r="A31" s="36"/>
      <c r="B31" s="22" t="s">
        <v>36</v>
      </c>
      <c r="C31" s="23">
        <v>20.8</v>
      </c>
    </row>
    <row r="32" spans="1:6" ht="73.5" customHeight="1" thickBot="1" x14ac:dyDescent="0.3">
      <c r="A32" s="36"/>
      <c r="B32" s="22" t="s">
        <v>31</v>
      </c>
      <c r="C32" s="23">
        <v>954.8</v>
      </c>
    </row>
    <row r="33" spans="1:4" ht="73.5" customHeight="1" thickBot="1" x14ac:dyDescent="0.3">
      <c r="A33" s="36"/>
      <c r="B33" s="22" t="s">
        <v>32</v>
      </c>
      <c r="C33" s="23">
        <v>477.7</v>
      </c>
    </row>
    <row r="34" spans="1:4" ht="67.5" customHeight="1" thickBot="1" x14ac:dyDescent="0.3">
      <c r="A34" s="37"/>
      <c r="B34" s="38" t="s">
        <v>35</v>
      </c>
      <c r="C34" s="30">
        <v>68.3</v>
      </c>
    </row>
    <row r="35" spans="1:4" ht="96.75" customHeight="1" thickBot="1" x14ac:dyDescent="0.3">
      <c r="A35" s="37"/>
      <c r="B35" s="29" t="s">
        <v>33</v>
      </c>
      <c r="C35" s="56">
        <v>769</v>
      </c>
    </row>
    <row r="36" spans="1:4" ht="62.25" customHeight="1" thickBot="1" x14ac:dyDescent="0.3">
      <c r="A36" s="37"/>
      <c r="B36" s="55" t="s">
        <v>42</v>
      </c>
      <c r="C36" s="49">
        <v>25</v>
      </c>
    </row>
    <row r="37" spans="1:4" ht="27" customHeight="1" thickBot="1" x14ac:dyDescent="0.3">
      <c r="A37" s="39">
        <v>2</v>
      </c>
      <c r="B37" s="40" t="s">
        <v>2</v>
      </c>
      <c r="C37" s="57">
        <f>C38+C39+C40+C41+C42+C43+C44+C45+C46+C47+C48+C49+C50+C51</f>
        <v>84980.700000000026</v>
      </c>
      <c r="D37" s="1"/>
    </row>
    <row r="38" spans="1:4" ht="36.75" customHeight="1" thickBot="1" x14ac:dyDescent="0.3">
      <c r="A38" s="41"/>
      <c r="B38" s="29" t="s">
        <v>4</v>
      </c>
      <c r="C38" s="30">
        <v>25006</v>
      </c>
      <c r="D38" s="1"/>
    </row>
    <row r="39" spans="1:4" ht="46.5" customHeight="1" thickBot="1" x14ac:dyDescent="0.3">
      <c r="A39" s="41"/>
      <c r="B39" s="29" t="s">
        <v>5</v>
      </c>
      <c r="C39" s="30">
        <v>965.4</v>
      </c>
      <c r="D39" s="1"/>
    </row>
    <row r="40" spans="1:4" ht="64.5" customHeight="1" thickBot="1" x14ac:dyDescent="0.3">
      <c r="A40" s="39"/>
      <c r="B40" s="22" t="s">
        <v>3</v>
      </c>
      <c r="C40" s="30">
        <v>8000</v>
      </c>
      <c r="D40" s="1"/>
    </row>
    <row r="41" spans="1:4" ht="55.5" customHeight="1" thickBot="1" x14ac:dyDescent="0.3">
      <c r="A41" s="41"/>
      <c r="B41" s="42" t="s">
        <v>12</v>
      </c>
      <c r="C41" s="30">
        <v>21160</v>
      </c>
      <c r="D41" s="4"/>
    </row>
    <row r="42" spans="1:4" ht="112.5" customHeight="1" thickBot="1" x14ac:dyDescent="0.3">
      <c r="A42" s="41"/>
      <c r="B42" s="42" t="s">
        <v>14</v>
      </c>
      <c r="C42" s="30">
        <v>1000</v>
      </c>
      <c r="D42" s="4"/>
    </row>
    <row r="43" spans="1:4" ht="102.75" customHeight="1" thickBot="1" x14ac:dyDescent="0.3">
      <c r="A43" s="41"/>
      <c r="B43" s="42" t="s">
        <v>15</v>
      </c>
      <c r="C43" s="30">
        <v>1000</v>
      </c>
      <c r="D43" s="4"/>
    </row>
    <row r="44" spans="1:4" ht="94.5" customHeight="1" thickBot="1" x14ac:dyDescent="0.3">
      <c r="A44" s="36"/>
      <c r="B44" s="22" t="s">
        <v>10</v>
      </c>
      <c r="C44" s="30">
        <v>5000</v>
      </c>
    </row>
    <row r="45" spans="1:4" ht="112.5" customHeight="1" thickBot="1" x14ac:dyDescent="0.3">
      <c r="A45" s="58"/>
      <c r="B45" s="22" t="s">
        <v>43</v>
      </c>
      <c r="C45" s="30">
        <v>5546.7</v>
      </c>
    </row>
    <row r="46" spans="1:4" ht="66" customHeight="1" thickBot="1" x14ac:dyDescent="0.3">
      <c r="A46" s="43"/>
      <c r="B46" s="29" t="s">
        <v>34</v>
      </c>
      <c r="C46" s="30">
        <v>2721.6</v>
      </c>
    </row>
    <row r="47" spans="1:4" ht="141.75" customHeight="1" thickBot="1" x14ac:dyDescent="0.3">
      <c r="A47" s="37"/>
      <c r="B47" s="29" t="s">
        <v>11</v>
      </c>
      <c r="C47" s="30">
        <v>7386.8</v>
      </c>
    </row>
    <row r="48" spans="1:4" ht="144" customHeight="1" thickBot="1" x14ac:dyDescent="0.3">
      <c r="A48" s="37"/>
      <c r="B48" s="29" t="s">
        <v>38</v>
      </c>
      <c r="C48" s="30">
        <v>636.1</v>
      </c>
    </row>
    <row r="49" spans="1:5" ht="35.25" customHeight="1" x14ac:dyDescent="0.25">
      <c r="A49" s="54"/>
      <c r="B49" s="38" t="s">
        <v>18</v>
      </c>
      <c r="C49" s="44">
        <v>3283</v>
      </c>
    </row>
    <row r="50" spans="1:5" ht="48" customHeight="1" x14ac:dyDescent="0.25">
      <c r="A50" s="18"/>
      <c r="B50" s="53" t="s">
        <v>17</v>
      </c>
      <c r="C50" s="49">
        <v>2178.1</v>
      </c>
    </row>
    <row r="51" spans="1:5" ht="64.5" customHeight="1" x14ac:dyDescent="0.25">
      <c r="A51" s="18"/>
      <c r="B51" s="48" t="s">
        <v>44</v>
      </c>
      <c r="C51" s="49">
        <v>1097</v>
      </c>
    </row>
    <row r="52" spans="1:5" ht="30" customHeight="1" thickBot="1" x14ac:dyDescent="0.35">
      <c r="A52" s="36">
        <v>3</v>
      </c>
      <c r="B52" s="19" t="s">
        <v>6</v>
      </c>
      <c r="C52" s="45">
        <f>C53+C54</f>
        <v>13318</v>
      </c>
      <c r="E52" s="8"/>
    </row>
    <row r="53" spans="1:5" ht="79.5" customHeight="1" thickBot="1" x14ac:dyDescent="0.3">
      <c r="A53" s="34"/>
      <c r="B53" s="25" t="s">
        <v>21</v>
      </c>
      <c r="C53" s="46">
        <v>110.4</v>
      </c>
    </row>
    <row r="54" spans="1:5" ht="125.25" customHeight="1" thickBot="1" x14ac:dyDescent="0.3">
      <c r="A54" s="21"/>
      <c r="B54" s="29" t="s">
        <v>39</v>
      </c>
      <c r="C54" s="47">
        <v>13207.6</v>
      </c>
    </row>
    <row r="55" spans="1:5" ht="27" customHeight="1" thickBot="1" x14ac:dyDescent="0.3">
      <c r="A55" s="50">
        <v>5</v>
      </c>
      <c r="B55" s="51" t="s">
        <v>1</v>
      </c>
      <c r="C55" s="52">
        <f>C13+C37+C52</f>
        <v>331922.5</v>
      </c>
    </row>
    <row r="61" spans="1:5" x14ac:dyDescent="0.25">
      <c r="A61" s="6"/>
      <c r="B61" s="3"/>
      <c r="C61" s="2"/>
    </row>
    <row r="62" spans="1:5" x14ac:dyDescent="0.25">
      <c r="A62" s="6"/>
      <c r="B62" s="3"/>
      <c r="C62" s="2"/>
    </row>
    <row r="63" spans="1:5" x14ac:dyDescent="0.25">
      <c r="A63" s="6"/>
      <c r="B63" s="3"/>
      <c r="C63" s="2"/>
    </row>
    <row r="64" spans="1:5" x14ac:dyDescent="0.25">
      <c r="A64" s="6"/>
      <c r="B64" s="3"/>
      <c r="C64" s="2"/>
    </row>
    <row r="65" spans="1:3" x14ac:dyDescent="0.25">
      <c r="A65" s="6"/>
      <c r="B65" s="3"/>
      <c r="C65" s="2"/>
    </row>
    <row r="66" spans="1:3" x14ac:dyDescent="0.25">
      <c r="A66" s="6"/>
      <c r="B66" s="3"/>
      <c r="C66" s="2"/>
    </row>
  </sheetData>
  <mergeCells count="3">
    <mergeCell ref="A8:C8"/>
    <mergeCell ref="C2:C6"/>
    <mergeCell ref="A9:C10"/>
  </mergeCells>
  <pageMargins left="0.24" right="0.26" top="0.75" bottom="0.75" header="0.3" footer="0.3"/>
  <pageSetup paperSize="9" scale="9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hna</dc:creator>
  <cp:lastModifiedBy>Холина Н.А.</cp:lastModifiedBy>
  <cp:lastPrinted>2023-11-15T09:47:33Z</cp:lastPrinted>
  <dcterms:created xsi:type="dcterms:W3CDTF">2015-09-08T08:29:45Z</dcterms:created>
  <dcterms:modified xsi:type="dcterms:W3CDTF">2023-11-15T11:07:26Z</dcterms:modified>
</cp:coreProperties>
</file>